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sek\Documents\SPRAWY\Wykonywanie usług z zakresu gospodarki leśnej na terenie Nadleśnictwa Łagów w roku 2024 - drugi przetarg nieograniczony\Zał_nr_1_Formularze_Oferty\"/>
    </mc:Choice>
  </mc:AlternateContent>
  <xr:revisionPtr revIDLastSave="0" documentId="13_ncr:1_{9862A480-2EDA-4094-BC0D-8022646C8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I52" i="1"/>
  <c r="I49" i="1"/>
  <c r="I44" i="1"/>
  <c r="I43" i="1"/>
  <c r="I38" i="1"/>
  <c r="I37" i="1"/>
  <c r="I32" i="1"/>
  <c r="L57" i="1" l="1"/>
  <c r="L32" i="1"/>
  <c r="L58" i="1"/>
  <c r="L37" i="1"/>
  <c r="L59" i="1"/>
  <c r="L60" i="1"/>
  <c r="L43" i="1"/>
  <c r="L44" i="1"/>
  <c r="K57" i="1"/>
  <c r="F64" i="1"/>
  <c r="K37" i="1"/>
  <c r="K49" i="1"/>
  <c r="L49" i="1" s="1"/>
  <c r="K38" i="1"/>
  <c r="L38" i="1" s="1"/>
  <c r="K52" i="1"/>
  <c r="L52" i="1" s="1"/>
  <c r="K56" i="1"/>
  <c r="L56" i="1" s="1"/>
  <c r="K60" i="1"/>
  <c r="K43" i="1"/>
  <c r="K53" i="1"/>
  <c r="L53" i="1" s="1"/>
  <c r="K61" i="1"/>
  <c r="L61" i="1" s="1"/>
  <c r="K32" i="1"/>
  <c r="K44" i="1"/>
  <c r="K54" i="1"/>
  <c r="L54" i="1" s="1"/>
  <c r="K58" i="1"/>
  <c r="K62" i="1"/>
  <c r="L62" i="1" s="1"/>
  <c r="K55" i="1"/>
  <c r="L55" i="1" s="1"/>
  <c r="K59" i="1"/>
  <c r="F65" i="1" l="1"/>
  <c r="B26" i="1" s="1"/>
</calcChain>
</file>

<file path=xl/sharedStrings.xml><?xml version="1.0" encoding="utf-8"?>
<sst xmlns="http://schemas.openxmlformats.org/spreadsheetml/2006/main" count="155" uniqueCount="86">
  <si>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</si>
  <si>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</si>
  <si>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</si>
  <si>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</si>
  <si>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</si>
  <si>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</si>
  <si>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</si>
  <si>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</si>
  <si>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</si>
  <si>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</si>
  <si>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</si>
  <si>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</si>
  <si>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</si>
  <si>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</si>
  <si>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</si>
  <si>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</si>
  <si>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</si>
  <si>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</si>
  <si>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113</t>
  </si>
  <si>
    <t>MOT-TAL</t>
  </si>
  <si>
    <t>Zniszczenie chwastów (zmotyczenie) wokół sadzonek na talerzach</t>
  </si>
  <si>
    <t>TSZT</t>
  </si>
  <si>
    <t>124</t>
  </si>
  <si>
    <t>CP-W</t>
  </si>
  <si>
    <t>Czyszczenia późne</t>
  </si>
  <si>
    <t>HA</t>
  </si>
  <si>
    <t>125</t>
  </si>
  <si>
    <t>ZAB-REPEL</t>
  </si>
  <si>
    <t>Zabezpieczenie upraw przed zwierzyną przy użyciu repelentów</t>
  </si>
  <si>
    <t>163</t>
  </si>
  <si>
    <t>ZAW-BUD</t>
  </si>
  <si>
    <t>Wywieszanie nowych budek lęgowych i schronów dla nietoperzy</t>
  </si>
  <si>
    <t>SZT</t>
  </si>
  <si>
    <t>165</t>
  </si>
  <si>
    <t>CZYSZ-BUD</t>
  </si>
  <si>
    <t>Czyszczenie budek lęgowych i schronów dla nietoperzy</t>
  </si>
  <si>
    <t>198</t>
  </si>
  <si>
    <t>ŁR-WYKŁW</t>
  </si>
  <si>
    <t>Koszenie trawy z wywozem z łąki</t>
  </si>
  <si>
    <t>396</t>
  </si>
  <si>
    <t>GODZ RH8</t>
  </si>
  <si>
    <t>Prace wykonywane ręcznie</t>
  </si>
  <si>
    <t>H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</si>
  <si>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</si>
  <si>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</si>
  <si>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</si>
  <si>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</si>
  <si>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</si>
  <si>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</si>
  <si>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</si>
  <si>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</si>
  <si>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</si>
  <si>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</si>
  <si>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</si>
  <si>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</si>
  <si>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</si>
  <si>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</si>
  <si>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</si>
  <si>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</si>
  <si>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</si>
  <si>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</si>
  <si>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</si>
  <si>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</si>
  <si>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</si>
  <si>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</si>
  <si>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</si>
  <si>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Łagów</t>
  </si>
  <si>
    <t xml:space="preserve">26-025 Łagów; Wola Łagowska 118             </t>
  </si>
  <si>
    <t>Odpowiadając na ogłoszenie o przetargu nieograniczonym na „Wykonywanie usług z zakresu gospodarki leśnej na terenie Nadleśnictwa Łagów w roku 2024''  składamy niniejszym ofertę na pakiet 1/2024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</si>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</sst>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4"/>
  <sheetViews>
    <sheetView tabSelected="1" zoomScaleNormal="100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60</v>
      </c>
      <c r="J2" s="13"/>
      <c r="K2" s="13"/>
      <c r="L2" s="13"/>
      <c r="M2" s="13"/>
      <c r="N2" s="13"/>
      <c r="O2" s="13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31"/>
      <c r="C4" s="31"/>
      <c r="D4" s="31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31"/>
      <c r="C6" s="31"/>
      <c r="D6" s="31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31"/>
      <c r="C8" s="31"/>
      <c r="D8" s="31"/>
    </row>
    <row r="9" spans="2:15" s="1" customFormat="1" ht="4.3499999999999996" customHeight="1" x14ac:dyDescent="0.2"/>
    <row r="10" spans="2:15" s="1" customFormat="1" ht="6.95" customHeight="1" x14ac:dyDescent="0.2">
      <c r="B10" s="35" t="s">
        <v>61</v>
      </c>
      <c r="C10" s="35"/>
      <c r="D10" s="35"/>
    </row>
    <row r="11" spans="2:15" s="1" customFormat="1" ht="12.2" customHeight="1" x14ac:dyDescent="0.2">
      <c r="B11" s="35"/>
      <c r="C11" s="35"/>
      <c r="D11" s="35"/>
      <c r="G11" s="32" t="s">
        <v>62</v>
      </c>
      <c r="H11" s="32"/>
      <c r="I11" s="32"/>
      <c r="J11" s="32"/>
      <c r="K11" s="32"/>
      <c r="L11" s="32"/>
      <c r="M11" s="32"/>
      <c r="N11" s="32"/>
    </row>
    <row r="12" spans="2:15" s="1" customFormat="1" ht="7.9" customHeight="1" x14ac:dyDescent="0.2">
      <c r="G12" s="32"/>
      <c r="H12" s="32"/>
      <c r="I12" s="32"/>
      <c r="J12" s="32"/>
      <c r="K12" s="32"/>
      <c r="L12" s="32"/>
      <c r="M12" s="32"/>
      <c r="N12" s="32"/>
    </row>
    <row r="13" spans="2:15" s="1" customFormat="1" ht="20.25" customHeight="1" x14ac:dyDescent="0.2"/>
    <row r="14" spans="2:15" s="1" customFormat="1" ht="24" customHeight="1" x14ac:dyDescent="0.2">
      <c r="E14" s="18" t="s">
        <v>63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33" t="s">
        <v>64</v>
      </c>
      <c r="C16" s="33"/>
      <c r="D16" s="33"/>
      <c r="E16" s="33"/>
      <c r="F16" s="33"/>
      <c r="G16" s="33"/>
      <c r="H16" s="33"/>
      <c r="I16" s="33"/>
    </row>
    <row r="17" spans="2:13" s="1" customFormat="1" ht="2.65" customHeight="1" x14ac:dyDescent="0.2"/>
    <row r="18" spans="2:13" s="1" customFormat="1" ht="20.85" customHeight="1" x14ac:dyDescent="0.2">
      <c r="B18" s="33" t="s">
        <v>65</v>
      </c>
      <c r="C18" s="33"/>
      <c r="D18" s="33"/>
      <c r="E18" s="33"/>
      <c r="F18" s="33"/>
      <c r="G18" s="33"/>
      <c r="H18" s="33"/>
      <c r="I18" s="33"/>
    </row>
    <row r="19" spans="2:13" s="1" customFormat="1" ht="2.65" customHeight="1" x14ac:dyDescent="0.2"/>
    <row r="20" spans="2:13" s="1" customFormat="1" ht="20.85" customHeight="1" x14ac:dyDescent="0.2">
      <c r="B20" s="33" t="s">
        <v>66</v>
      </c>
      <c r="C20" s="33"/>
      <c r="D20" s="33"/>
      <c r="E20" s="33"/>
      <c r="F20" s="33"/>
      <c r="G20" s="33"/>
      <c r="H20" s="33"/>
      <c r="I20" s="33"/>
    </row>
    <row r="21" spans="2:13" s="1" customFormat="1" ht="2.65" customHeight="1" x14ac:dyDescent="0.2"/>
    <row r="22" spans="2:13" s="1" customFormat="1" ht="20.85" customHeight="1" x14ac:dyDescent="0.2">
      <c r="B22" s="33" t="s">
        <v>67</v>
      </c>
      <c r="C22" s="33"/>
      <c r="D22" s="33"/>
      <c r="E22" s="33"/>
      <c r="F22" s="33"/>
      <c r="G22" s="33"/>
      <c r="H22" s="33"/>
      <c r="I22" s="33"/>
    </row>
    <row r="23" spans="2:13" s="1" customFormat="1" ht="34.700000000000003" customHeight="1" x14ac:dyDescent="0.2"/>
    <row r="24" spans="2:13" s="1" customFormat="1" ht="50.1" customHeight="1" x14ac:dyDescent="0.2">
      <c r="B24" s="37" t="s">
        <v>68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2:13" s="1" customFormat="1" ht="2.65" customHeight="1" x14ac:dyDescent="0.2"/>
    <row r="26" spans="2:13" s="1" customFormat="1" ht="50.1" customHeight="1" x14ac:dyDescent="0.2">
      <c r="B26" s="38" t="str">
        <f xml:space="preserve"> "1.  Za wykonanie przedmiotu zamówienia w tym Pakiecie oferujemy następujące wynagrodzenie brutto: " &amp; TEXT(F65,"#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3" t="s">
        <v>69</v>
      </c>
      <c r="C29" s="33"/>
      <c r="D29" s="33"/>
      <c r="E29" s="33"/>
      <c r="F29" s="33"/>
      <c r="G29" s="33"/>
      <c r="H29" s="33"/>
      <c r="I29" s="33"/>
      <c r="J29" s="33"/>
      <c r="K29" s="3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1961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5">
        <f>ROUND(I32+ K32,2)</f>
        <v>0</v>
      </c>
      <c r="M32" s="16"/>
    </row>
    <row r="33" spans="2:13" s="1" customFormat="1" ht="3.2" customHeight="1" x14ac:dyDescent="0.2"/>
    <row r="34" spans="2:13" s="1" customFormat="1" ht="18.2" customHeight="1" x14ac:dyDescent="0.2">
      <c r="B34" s="33" t="s">
        <v>70</v>
      </c>
      <c r="C34" s="33"/>
      <c r="D34" s="33"/>
      <c r="E34" s="33"/>
      <c r="F34" s="33"/>
      <c r="G34" s="33"/>
      <c r="H34" s="33"/>
      <c r="I34" s="33"/>
      <c r="J34" s="33"/>
      <c r="K34" s="33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2145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5">
        <f>ROUND(I37+ K37,2)</f>
        <v>0</v>
      </c>
      <c r="M37" s="16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151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5">
        <f>ROUND(I38+ K38,2)</f>
        <v>0</v>
      </c>
      <c r="M38" s="16"/>
    </row>
    <row r="39" spans="2:13" s="1" customFormat="1" ht="3.2" customHeight="1" x14ac:dyDescent="0.2"/>
    <row r="40" spans="2:13" s="1" customFormat="1" ht="18.2" customHeight="1" x14ac:dyDescent="0.2">
      <c r="B40" s="33" t="s">
        <v>71</v>
      </c>
      <c r="C40" s="33"/>
      <c r="D40" s="33"/>
      <c r="E40" s="33"/>
      <c r="F40" s="33"/>
      <c r="G40" s="33"/>
      <c r="H40" s="33"/>
      <c r="I40" s="33"/>
      <c r="J40" s="33"/>
      <c r="K40" s="33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20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5">
        <f>ROUND(I43+ K43,2)</f>
        <v>0</v>
      </c>
      <c r="M43" s="16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82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15">
        <f>ROUND(I44+ K44,2)</f>
        <v>0</v>
      </c>
      <c r="M44" s="16"/>
    </row>
    <row r="45" spans="2:13" s="1" customFormat="1" ht="3.2" customHeight="1" x14ac:dyDescent="0.2"/>
    <row r="46" spans="2:13" s="1" customFormat="1" ht="18.2" customHeight="1" x14ac:dyDescent="0.2">
      <c r="B46" s="33" t="s">
        <v>72</v>
      </c>
      <c r="C46" s="33"/>
      <c r="D46" s="33"/>
      <c r="E46" s="33"/>
      <c r="F46" s="33"/>
      <c r="G46" s="33"/>
      <c r="H46" s="33"/>
      <c r="I46" s="33"/>
      <c r="J46" s="33"/>
      <c r="K46" s="33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4" t="s">
        <v>10</v>
      </c>
      <c r="M48" s="14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270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5">
        <f>ROUND(I49+ K49,2)</f>
        <v>0</v>
      </c>
      <c r="M49" s="16"/>
    </row>
    <row r="50" spans="2:13" s="1" customFormat="1" ht="9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4" t="s">
        <v>10</v>
      </c>
      <c r="M51" s="14"/>
    </row>
    <row r="52" spans="2:13" s="1" customFormat="1" ht="28.7" customHeight="1" x14ac:dyDescent="0.2">
      <c r="B52" s="5">
        <v>7</v>
      </c>
      <c r="C52" s="6" t="s">
        <v>18</v>
      </c>
      <c r="D52" s="6" t="s">
        <v>19</v>
      </c>
      <c r="E52" s="7" t="s">
        <v>20</v>
      </c>
      <c r="F52" s="6" t="s">
        <v>21</v>
      </c>
      <c r="G52" s="8">
        <v>8</v>
      </c>
      <c r="H52" s="10">
        <v>0</v>
      </c>
      <c r="I52" s="9">
        <f t="shared" ref="I52:I62" si="0">ROUND(G52* H52,2)</f>
        <v>0</v>
      </c>
      <c r="J52" s="5">
        <v>8</v>
      </c>
      <c r="K52" s="9">
        <f t="shared" ref="K52:K62" si="1">ROUND(I52* J52/100,2)</f>
        <v>0</v>
      </c>
      <c r="L52" s="15">
        <f t="shared" ref="L52:L62" si="2">ROUND(I52+ K52,2)</f>
        <v>0</v>
      </c>
      <c r="M52" s="16"/>
    </row>
    <row r="53" spans="2:13" s="1" customFormat="1" ht="19.7" customHeight="1" x14ac:dyDescent="0.2">
      <c r="B53" s="5">
        <v>8</v>
      </c>
      <c r="C53" s="6" t="s">
        <v>22</v>
      </c>
      <c r="D53" s="6" t="s">
        <v>23</v>
      </c>
      <c r="E53" s="7" t="s">
        <v>24</v>
      </c>
      <c r="F53" s="6" t="s">
        <v>25</v>
      </c>
      <c r="G53" s="8">
        <v>20.78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5">
        <f t="shared" si="2"/>
        <v>0</v>
      </c>
      <c r="M53" s="16"/>
    </row>
    <row r="54" spans="2:13" s="1" customFormat="1" ht="28.7" customHeight="1" x14ac:dyDescent="0.2">
      <c r="B54" s="5">
        <v>9</v>
      </c>
      <c r="C54" s="6" t="s">
        <v>26</v>
      </c>
      <c r="D54" s="6" t="s">
        <v>27</v>
      </c>
      <c r="E54" s="7" t="s">
        <v>28</v>
      </c>
      <c r="F54" s="6" t="s">
        <v>25</v>
      </c>
      <c r="G54" s="8">
        <v>1.5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5">
        <f t="shared" si="2"/>
        <v>0</v>
      </c>
      <c r="M54" s="16"/>
    </row>
    <row r="55" spans="2:13" s="1" customFormat="1" ht="28.7" customHeight="1" x14ac:dyDescent="0.2">
      <c r="B55" s="5">
        <v>10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10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5">
        <f t="shared" si="2"/>
        <v>0</v>
      </c>
      <c r="M55" s="16"/>
    </row>
    <row r="56" spans="2:13" s="1" customFormat="1" ht="19.7" customHeight="1" x14ac:dyDescent="0.2">
      <c r="B56" s="5">
        <v>11</v>
      </c>
      <c r="C56" s="6" t="s">
        <v>33</v>
      </c>
      <c r="D56" s="6" t="s">
        <v>34</v>
      </c>
      <c r="E56" s="7" t="s">
        <v>35</v>
      </c>
      <c r="F56" s="6" t="s">
        <v>32</v>
      </c>
      <c r="G56" s="8">
        <v>50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5">
        <f t="shared" si="2"/>
        <v>0</v>
      </c>
      <c r="M56" s="16"/>
    </row>
    <row r="57" spans="2:13" s="1" customFormat="1" ht="19.7" customHeight="1" x14ac:dyDescent="0.2">
      <c r="B57" s="5">
        <v>12</v>
      </c>
      <c r="C57" s="6" t="s">
        <v>36</v>
      </c>
      <c r="D57" s="6" t="s">
        <v>37</v>
      </c>
      <c r="E57" s="7" t="s">
        <v>38</v>
      </c>
      <c r="F57" s="6" t="s">
        <v>25</v>
      </c>
      <c r="G57" s="8">
        <v>0.43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5">
        <f t="shared" si="2"/>
        <v>0</v>
      </c>
      <c r="M57" s="16"/>
    </row>
    <row r="58" spans="2:13" s="1" customFormat="1" ht="19.7" customHeight="1" x14ac:dyDescent="0.2">
      <c r="B58" s="5">
        <v>13</v>
      </c>
      <c r="C58" s="6" t="s">
        <v>39</v>
      </c>
      <c r="D58" s="6" t="s">
        <v>40</v>
      </c>
      <c r="E58" s="7" t="s">
        <v>41</v>
      </c>
      <c r="F58" s="6" t="s">
        <v>42</v>
      </c>
      <c r="G58" s="8">
        <v>186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5">
        <f t="shared" si="2"/>
        <v>0</v>
      </c>
      <c r="M58" s="16"/>
    </row>
    <row r="59" spans="2:13" s="1" customFormat="1" ht="19.7" customHeight="1" x14ac:dyDescent="0.2">
      <c r="B59" s="5">
        <v>14</v>
      </c>
      <c r="C59" s="6" t="s">
        <v>43</v>
      </c>
      <c r="D59" s="6" t="s">
        <v>44</v>
      </c>
      <c r="E59" s="7" t="s">
        <v>45</v>
      </c>
      <c r="F59" s="6" t="s">
        <v>42</v>
      </c>
      <c r="G59" s="8">
        <v>5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5">
        <f t="shared" si="2"/>
        <v>0</v>
      </c>
      <c r="M59" s="16"/>
    </row>
    <row r="60" spans="2:13" s="1" customFormat="1" ht="19.7" customHeight="1" x14ac:dyDescent="0.2">
      <c r="B60" s="5">
        <v>15</v>
      </c>
      <c r="C60" s="6" t="s">
        <v>46</v>
      </c>
      <c r="D60" s="6" t="s">
        <v>47</v>
      </c>
      <c r="E60" s="7" t="s">
        <v>48</v>
      </c>
      <c r="F60" s="6" t="s">
        <v>42</v>
      </c>
      <c r="G60" s="8">
        <v>43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5">
        <f t="shared" si="2"/>
        <v>0</v>
      </c>
      <c r="M60" s="16"/>
    </row>
    <row r="61" spans="2:13" s="1" customFormat="1" ht="19.7" customHeight="1" x14ac:dyDescent="0.2">
      <c r="B61" s="5">
        <v>16</v>
      </c>
      <c r="C61" s="6" t="s">
        <v>49</v>
      </c>
      <c r="D61" s="6" t="s">
        <v>50</v>
      </c>
      <c r="E61" s="7" t="s">
        <v>51</v>
      </c>
      <c r="F61" s="6" t="s">
        <v>42</v>
      </c>
      <c r="G61" s="8">
        <v>45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5">
        <f t="shared" si="2"/>
        <v>0</v>
      </c>
      <c r="M61" s="16"/>
    </row>
    <row r="62" spans="2:13" s="1" customFormat="1" ht="19.7" customHeight="1" x14ac:dyDescent="0.2">
      <c r="B62" s="5">
        <v>17</v>
      </c>
      <c r="C62" s="6" t="s">
        <v>52</v>
      </c>
      <c r="D62" s="6" t="s">
        <v>53</v>
      </c>
      <c r="E62" s="7" t="s">
        <v>51</v>
      </c>
      <c r="F62" s="6" t="s">
        <v>42</v>
      </c>
      <c r="G62" s="8">
        <v>3</v>
      </c>
      <c r="H62" s="10">
        <v>0</v>
      </c>
      <c r="I62" s="9">
        <f t="shared" si="0"/>
        <v>0</v>
      </c>
      <c r="J62" s="5">
        <v>23</v>
      </c>
      <c r="K62" s="9">
        <f t="shared" si="1"/>
        <v>0</v>
      </c>
      <c r="L62" s="15">
        <f t="shared" si="2"/>
        <v>0</v>
      </c>
      <c r="M62" s="16"/>
    </row>
    <row r="63" spans="2:13" s="1" customFormat="1" ht="55.9" customHeight="1" x14ac:dyDescent="0.2"/>
    <row r="64" spans="2:13" s="1" customFormat="1" ht="21.4" customHeight="1" x14ac:dyDescent="0.2">
      <c r="B64" s="34" t="s">
        <v>54</v>
      </c>
      <c r="C64" s="34"/>
      <c r="D64" s="34"/>
      <c r="E64" s="34"/>
      <c r="F64" s="19">
        <f>ROUND(I32+I37+I38+I43+I44+I49+I52+I53+I54+I55+I56+I57+I58+I59+I60+I61+I62,2)</f>
        <v>0</v>
      </c>
      <c r="G64" s="20"/>
      <c r="H64" s="20"/>
      <c r="I64" s="20"/>
      <c r="J64" s="20"/>
      <c r="K64" s="20"/>
      <c r="L64" s="20"/>
      <c r="M64" s="21"/>
    </row>
    <row r="65" spans="2:14" s="1" customFormat="1" ht="21.4" customHeight="1" x14ac:dyDescent="0.2">
      <c r="B65" s="34" t="s">
        <v>55</v>
      </c>
      <c r="C65" s="34"/>
      <c r="D65" s="34"/>
      <c r="E65" s="34"/>
      <c r="F65" s="22">
        <f>ROUND(L32+L37+L38+L43+L44+L49+L52+L53+L54+L55+L56+L57+L58+L59+L60+L61+L62,2)</f>
        <v>0</v>
      </c>
      <c r="G65" s="23"/>
      <c r="H65" s="23"/>
      <c r="I65" s="23"/>
      <c r="J65" s="23"/>
      <c r="K65" s="23"/>
      <c r="L65" s="23"/>
      <c r="M65" s="24"/>
    </row>
    <row r="66" spans="2:14" s="1" customFormat="1" ht="11.1" customHeight="1" x14ac:dyDescent="0.2"/>
    <row r="67" spans="2:14" s="1" customFormat="1" ht="80.099999999999994" customHeight="1" x14ac:dyDescent="0.2">
      <c r="B67" s="17" t="s">
        <v>73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spans="2:14" s="1" customFormat="1" ht="2.65" customHeight="1" x14ac:dyDescent="0.2"/>
    <row r="69" spans="2:14" s="1" customFormat="1" ht="110.1" customHeight="1" x14ac:dyDescent="0.2">
      <c r="B69" s="17" t="s">
        <v>74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0" spans="2:14" s="1" customFormat="1" ht="5.25" customHeight="1" x14ac:dyDescent="0.2"/>
    <row r="71" spans="2:14" s="1" customFormat="1" ht="110.1" customHeight="1" x14ac:dyDescent="0.2">
      <c r="B71" s="28" t="s">
        <v>75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2:14" s="1" customFormat="1" ht="5.25" customHeight="1" x14ac:dyDescent="0.2"/>
    <row r="73" spans="2:14" s="1" customFormat="1" ht="37.9" customHeight="1" x14ac:dyDescent="0.2">
      <c r="B73" s="30" t="s">
        <v>56</v>
      </c>
      <c r="C73" s="30"/>
      <c r="D73" s="30"/>
      <c r="E73" s="30"/>
      <c r="F73" s="25" t="s">
        <v>57</v>
      </c>
      <c r="G73" s="25"/>
      <c r="H73" s="25"/>
      <c r="I73" s="25"/>
      <c r="J73" s="25"/>
      <c r="K73" s="25"/>
      <c r="L73" s="25"/>
    </row>
    <row r="74" spans="2:14" s="1" customFormat="1" ht="28.7" customHeight="1" x14ac:dyDescent="0.2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2:14" s="1" customFormat="1" ht="28.7" customHeight="1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2:14" s="1" customFormat="1" ht="28.7" customHeight="1" x14ac:dyDescent="0.2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2:14" s="1" customFormat="1" ht="28.7" customHeight="1" x14ac:dyDescent="0.2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2:14" s="1" customFormat="1" ht="2.65" customHeight="1" x14ac:dyDescent="0.2"/>
    <row r="79" spans="2:14" s="1" customFormat="1" ht="203.1" customHeight="1" x14ac:dyDescent="0.2">
      <c r="B79" s="17" t="s">
        <v>76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2:14" s="1" customFormat="1" ht="2.65" customHeight="1" x14ac:dyDescent="0.2"/>
    <row r="81" spans="2:14" s="1" customFormat="1" ht="36.950000000000003" customHeight="1" x14ac:dyDescent="0.2">
      <c r="B81" s="29" t="s">
        <v>77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2:14" s="1" customFormat="1" ht="2.65" customHeight="1" x14ac:dyDescent="0.2"/>
    <row r="83" spans="2:14" s="1" customFormat="1" ht="37.9" customHeight="1" x14ac:dyDescent="0.2">
      <c r="B83" s="30" t="s">
        <v>58</v>
      </c>
      <c r="C83" s="30"/>
      <c r="D83" s="30"/>
      <c r="E83" s="30"/>
      <c r="F83" s="27" t="s">
        <v>59</v>
      </c>
      <c r="G83" s="27"/>
      <c r="H83" s="27"/>
      <c r="I83" s="27"/>
      <c r="J83" s="27"/>
      <c r="K83" s="27"/>
      <c r="L83" s="27"/>
    </row>
    <row r="84" spans="2:14" s="1" customFormat="1" ht="28.7" customHeight="1" x14ac:dyDescent="0.2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2:14" s="1" customFormat="1" ht="28.7" customHeight="1" x14ac:dyDescent="0.2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2:14" s="1" customFormat="1" ht="28.7" customHeight="1" x14ac:dyDescent="0.2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2:14" s="1" customFormat="1" ht="28.7" customHeight="1" x14ac:dyDescent="0.2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2:14" s="1" customFormat="1" ht="2.65" customHeight="1" x14ac:dyDescent="0.2"/>
    <row r="89" spans="2:14" s="1" customFormat="1" ht="159.94999999999999" customHeight="1" x14ac:dyDescent="0.2">
      <c r="B89" s="17" t="s">
        <v>78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1" customFormat="1" ht="2.65" customHeight="1" x14ac:dyDescent="0.2"/>
    <row r="91" spans="2:14" s="1" customFormat="1" ht="54.95" customHeight="1" x14ac:dyDescent="0.2">
      <c r="B91" s="17" t="s">
        <v>79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1" customFormat="1" ht="2.65" customHeight="1" x14ac:dyDescent="0.2"/>
    <row r="93" spans="2:14" s="1" customFormat="1" ht="60" customHeight="1" x14ac:dyDescent="0.2">
      <c r="B93" s="28" t="s">
        <v>80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spans="2:14" s="1" customFormat="1" ht="2.65" customHeight="1" x14ac:dyDescent="0.2"/>
    <row r="95" spans="2:14" s="1" customFormat="1" ht="48" customHeight="1" x14ac:dyDescent="0.2">
      <c r="B95" s="28" t="s">
        <v>81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spans="2:14" s="1" customFormat="1" ht="2.65" customHeight="1" x14ac:dyDescent="0.2"/>
    <row r="97" spans="2:14" s="1" customFormat="1" ht="125.1" customHeight="1" x14ac:dyDescent="0.2">
      <c r="B97" s="17" t="s">
        <v>82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</row>
    <row r="98" spans="2:14" s="1" customFormat="1" ht="2.65" customHeight="1" x14ac:dyDescent="0.2"/>
    <row r="99" spans="2:14" s="1" customFormat="1" ht="84.95" customHeight="1" x14ac:dyDescent="0.2">
      <c r="B99" s="17" t="s">
        <v>83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spans="2:14" s="1" customFormat="1" ht="86.85" customHeight="1" x14ac:dyDescent="0.2"/>
    <row r="101" spans="2:14" s="1" customFormat="1" ht="17.649999999999999" customHeight="1" x14ac:dyDescent="0.2">
      <c r="I101" s="12" t="s">
        <v>84</v>
      </c>
      <c r="J101" s="12"/>
    </row>
    <row r="102" spans="2:14" s="1" customFormat="1" ht="145.15" customHeight="1" x14ac:dyDescent="0.2"/>
    <row r="103" spans="2:14" s="1" customFormat="1" ht="81.599999999999994" customHeight="1" x14ac:dyDescent="0.2">
      <c r="B103" s="36" t="s">
        <v>85</v>
      </c>
      <c r="C103" s="36"/>
      <c r="D103" s="36"/>
      <c r="E103" s="36"/>
      <c r="F103" s="36"/>
      <c r="G103" s="36"/>
      <c r="H103" s="36"/>
      <c r="I103" s="36"/>
      <c r="J103" s="36"/>
    </row>
    <row r="104" spans="2:14" s="1" customFormat="1" ht="28.7" customHeight="1" x14ac:dyDescent="0.2"/>
  </sheetData>
  <mergeCells count="79">
    <mergeCell ref="B103:J103"/>
    <mergeCell ref="B24:L24"/>
    <mergeCell ref="B26:L26"/>
    <mergeCell ref="B29:K29"/>
    <mergeCell ref="B34:K34"/>
    <mergeCell ref="B65:E65"/>
    <mergeCell ref="B67:N67"/>
    <mergeCell ref="B69:N69"/>
    <mergeCell ref="B71:N71"/>
    <mergeCell ref="B73:E73"/>
    <mergeCell ref="B74:E74"/>
    <mergeCell ref="B4:D4"/>
    <mergeCell ref="B40:K40"/>
    <mergeCell ref="B46:K46"/>
    <mergeCell ref="B6:D6"/>
    <mergeCell ref="B64:E64"/>
    <mergeCell ref="B22:I22"/>
    <mergeCell ref="B10:D11"/>
    <mergeCell ref="B75:E75"/>
    <mergeCell ref="B76:E76"/>
    <mergeCell ref="B77:E77"/>
    <mergeCell ref="B79:N79"/>
    <mergeCell ref="B8:D8"/>
    <mergeCell ref="G11:N12"/>
    <mergeCell ref="L56:M56"/>
    <mergeCell ref="L57:M57"/>
    <mergeCell ref="L58:M58"/>
    <mergeCell ref="L59:M59"/>
    <mergeCell ref="L60:M60"/>
    <mergeCell ref="L61:M61"/>
    <mergeCell ref="L62:M62"/>
    <mergeCell ref="B16:I16"/>
    <mergeCell ref="B18:I18"/>
    <mergeCell ref="B20:I20"/>
    <mergeCell ref="B93:N93"/>
    <mergeCell ref="B95:N95"/>
    <mergeCell ref="B81:N81"/>
    <mergeCell ref="B83:E83"/>
    <mergeCell ref="B84:E84"/>
    <mergeCell ref="B85:E85"/>
    <mergeCell ref="B86:E86"/>
    <mergeCell ref="E14:G14"/>
    <mergeCell ref="F64:M64"/>
    <mergeCell ref="F65:M65"/>
    <mergeCell ref="F73:L73"/>
    <mergeCell ref="F74:L74"/>
    <mergeCell ref="L55:M55"/>
    <mergeCell ref="L52:M52"/>
    <mergeCell ref="L53:M53"/>
    <mergeCell ref="L54:M54"/>
    <mergeCell ref="B97:N97"/>
    <mergeCell ref="B99:N99"/>
    <mergeCell ref="F75:L75"/>
    <mergeCell ref="F76:L76"/>
    <mergeCell ref="F77:L77"/>
    <mergeCell ref="F83:L83"/>
    <mergeCell ref="F84:L84"/>
    <mergeCell ref="F85:L85"/>
    <mergeCell ref="F86:L86"/>
    <mergeCell ref="F87:L87"/>
    <mergeCell ref="B87:E87"/>
    <mergeCell ref="B89:N89"/>
    <mergeCell ref="B91:N91"/>
    <mergeCell ref="B3:E3"/>
    <mergeCell ref="B5:E5"/>
    <mergeCell ref="B7:E7"/>
    <mergeCell ref="I101:J101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L48:M48"/>
    <mergeCell ref="L49:M49"/>
    <mergeCell ref="L51:M51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1607. N-ctwo Łagów Katarzyna Sęk</cp:lastModifiedBy>
  <dcterms:created xsi:type="dcterms:W3CDTF">2023-10-19T09:31:09Z</dcterms:created>
  <dcterms:modified xsi:type="dcterms:W3CDTF">2023-12-07T06:42:06Z</dcterms:modified>
</cp:coreProperties>
</file>